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tenesaca\Desktop\Revisiones\Revisiones Publicación 2026\2. Febrero\Tabulados\Mike\Incidencias\"/>
    </mc:Choice>
  </mc:AlternateContent>
  <bookViews>
    <workbookView xWindow="0" yWindow="0" windowWidth="28800" windowHeight="1191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MENSUAL'!$A$5:$GN$17</definedName>
    <definedName name="_xlnm._FilterDatabase" localSheetId="2" hidden="1">'2.INCID. ANUAL'!$A$5:$FZ$17</definedName>
    <definedName name="_xlnm._FilterDatabase" localSheetId="3" hidden="1">'3.INCID. ACUMULADA'!$A$5:$GM$17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H18" i="18" l="1"/>
  <c r="DV18" i="17"/>
  <c r="EH18" i="16"/>
  <c r="EG18" i="18" l="1"/>
  <c r="DU18" i="17"/>
  <c r="EG18" i="16"/>
  <c r="EF18" i="18" l="1"/>
  <c r="DT18" i="17"/>
  <c r="EF18" i="16"/>
  <c r="EE18" i="18" l="1"/>
  <c r="DS18" i="17"/>
  <c r="EE18" i="16"/>
  <c r="ED18" i="18" l="1"/>
  <c r="DR18" i="17"/>
  <c r="ED18" i="16" l="1"/>
  <c r="EC18" i="18" l="1"/>
  <c r="DQ18" i="17"/>
  <c r="EC18" i="16"/>
  <c r="EB18" i="18" l="1"/>
  <c r="DP18" i="17"/>
  <c r="EB18" i="16"/>
  <c r="EA18" i="18" l="1"/>
  <c r="DO18" i="17"/>
  <c r="EA18" i="16"/>
  <c r="DZ18" i="18" l="1"/>
  <c r="DN18" i="17"/>
  <c r="DZ18" i="16"/>
  <c r="DY18" i="18" l="1"/>
  <c r="DM18" i="17"/>
  <c r="DY18" i="16"/>
  <c r="DX18" i="18" l="1"/>
  <c r="DL18" i="17"/>
  <c r="DX18" i="16"/>
  <c r="DW18" i="18" l="1"/>
  <c r="DK18" i="17"/>
  <c r="DW18" i="16"/>
  <c r="DV18" i="18" l="1"/>
  <c r="DJ18" i="17"/>
  <c r="DV18" i="16" l="1"/>
  <c r="DU18" i="18" l="1"/>
  <c r="DI18" i="17"/>
  <c r="DU18" i="16"/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<sst xmlns="http://schemas.openxmlformats.org/spreadsheetml/2006/main" count="548" uniqueCount="191">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</sst>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27075</xdr:colOff>
      <xdr:row>0</xdr:row>
      <xdr:rowOff>1105200</xdr:rowOff>
    </xdr:to>
    <xdr:grpSp>
      <xdr:nvGrpSpPr>
        <xdr:cNvPr id="2" name="Grupo 1"/>
        <xdr:cNvGrpSpPr/>
      </xdr:nvGrpSpPr>
      <xdr:grpSpPr>
        <a:xfrm>
          <a:off x="0" y="0"/>
          <a:ext cx="10028325" cy="1105200"/>
          <a:chOff x="0" y="0"/>
          <a:chExt cx="9561600" cy="11052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561600" cy="1105200"/>
          </a:xfrm>
          <a:prstGeom prst="rect">
            <a:avLst/>
          </a:prstGeom>
        </xdr:spPr>
      </xdr:pic>
      <xdr:sp macro="" textlink="">
        <xdr:nvSpPr>
          <xdr:cNvPr id="12" name="CuadroTexto 11">
            <a:extLst/>
          </xdr:cNvPr>
          <xdr:cNvSpPr txBox="1"/>
        </xdr:nvSpPr>
        <xdr:spPr bwMode="auto">
          <a:xfrm>
            <a:off x="1985286" y="225189"/>
            <a:ext cx="5810092" cy="5160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 bwMode="auto">
          <a:xfrm>
            <a:off x="2008364" y="618414"/>
            <a:ext cx="4200182" cy="41284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" name="Grupo 2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180975</xdr:colOff>
      <xdr:row>0</xdr:row>
      <xdr:rowOff>0</xdr:rowOff>
    </xdr:from>
    <xdr:to>
      <xdr:col>39</xdr:col>
      <xdr:colOff>228600</xdr:colOff>
      <xdr:row>0</xdr:row>
      <xdr:rowOff>1256400</xdr:rowOff>
    </xdr:to>
    <xdr:grpSp>
      <xdr:nvGrpSpPr>
        <xdr:cNvPr id="35" name="Grupo 34"/>
        <xdr:cNvGrpSpPr/>
      </xdr:nvGrpSpPr>
      <xdr:grpSpPr>
        <a:xfrm>
          <a:off x="10442575" y="0"/>
          <a:ext cx="10563225" cy="1256400"/>
          <a:chOff x="0" y="0"/>
          <a:chExt cx="10125075" cy="1256400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104775</xdr:colOff>
      <xdr:row>0</xdr:row>
      <xdr:rowOff>0</xdr:rowOff>
    </xdr:from>
    <xdr:to>
      <xdr:col>62</xdr:col>
      <xdr:colOff>152400</xdr:colOff>
      <xdr:row>0</xdr:row>
      <xdr:rowOff>1256400</xdr:rowOff>
    </xdr:to>
    <xdr:grpSp>
      <xdr:nvGrpSpPr>
        <xdr:cNvPr id="40" name="Grupo 39"/>
        <xdr:cNvGrpSpPr/>
      </xdr:nvGrpSpPr>
      <xdr:grpSpPr>
        <a:xfrm>
          <a:off x="20881975" y="0"/>
          <a:ext cx="10563225" cy="1256400"/>
          <a:chOff x="0" y="0"/>
          <a:chExt cx="10125075" cy="1256400"/>
        </a:xfrm>
      </xdr:grpSpPr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3" name="CuadroTexto 4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5" name="Grupo 44"/>
        <xdr:cNvGrpSpPr/>
      </xdr:nvGrpSpPr>
      <xdr:grpSpPr>
        <a:xfrm>
          <a:off x="31321375" y="0"/>
          <a:ext cx="10563225" cy="1256400"/>
          <a:chOff x="0" y="0"/>
          <a:chExt cx="10125075" cy="1256400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8" name="CuadroTexto 6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9" name="CuadroTexto 6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70" name="Grupo 69"/>
        <xdr:cNvGrpSpPr/>
      </xdr:nvGrpSpPr>
      <xdr:grpSpPr>
        <a:xfrm>
          <a:off x="41751250" y="0"/>
          <a:ext cx="10582275" cy="1256400"/>
          <a:chOff x="0" y="0"/>
          <a:chExt cx="10125075" cy="1256400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3" name="CuadroTexto 7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342900</xdr:colOff>
      <xdr:row>0</xdr:row>
      <xdr:rowOff>0</xdr:rowOff>
    </xdr:from>
    <xdr:to>
      <xdr:col>130</xdr:col>
      <xdr:colOff>390525</xdr:colOff>
      <xdr:row>0</xdr:row>
      <xdr:rowOff>1256400</xdr:rowOff>
    </xdr:to>
    <xdr:grpSp>
      <xdr:nvGrpSpPr>
        <xdr:cNvPr id="75" name="Grupo 74"/>
        <xdr:cNvGrpSpPr/>
      </xdr:nvGrpSpPr>
      <xdr:grpSpPr>
        <a:xfrm>
          <a:off x="52209700" y="0"/>
          <a:ext cx="10563225" cy="1256400"/>
          <a:chOff x="0" y="0"/>
          <a:chExt cx="10125075" cy="1256400"/>
        </a:xfrm>
      </xdr:grpSpPr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8" name="CuadroTexto 7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9" name="CuadroTexto 7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266700</xdr:colOff>
      <xdr:row>0</xdr:row>
      <xdr:rowOff>0</xdr:rowOff>
    </xdr:from>
    <xdr:to>
      <xdr:col>153</xdr:col>
      <xdr:colOff>428625</xdr:colOff>
      <xdr:row>0</xdr:row>
      <xdr:rowOff>1256400</xdr:rowOff>
    </xdr:to>
    <xdr:grpSp>
      <xdr:nvGrpSpPr>
        <xdr:cNvPr id="32" name="Grupo 31"/>
        <xdr:cNvGrpSpPr/>
      </xdr:nvGrpSpPr>
      <xdr:grpSpPr>
        <a:xfrm>
          <a:off x="62649100" y="0"/>
          <a:ext cx="10677525" cy="1256400"/>
          <a:chOff x="0" y="0"/>
          <a:chExt cx="10125075" cy="1256400"/>
        </a:xfrm>
      </xdr:grpSpPr>
      <xdr:pic>
        <xdr:nvPicPr>
          <xdr:cNvPr id="33" name="Imagen 3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7" name="CuadroTexto 4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4" name="CuadroTexto 3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5" name="CuadroTexto 3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6" name="Grupo 35"/>
        <xdr:cNvGrpSpPr/>
      </xdr:nvGrpSpPr>
      <xdr:grpSpPr>
        <a:xfrm>
          <a:off x="10452100" y="0"/>
          <a:ext cx="10563225" cy="1256400"/>
          <a:chOff x="0" y="0"/>
          <a:chExt cx="10125075" cy="1256400"/>
        </a:xfrm>
      </xdr:grpSpPr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0" name="CuadroTexto 3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41" name="Grupo 40"/>
        <xdr:cNvGrpSpPr/>
      </xdr:nvGrpSpPr>
      <xdr:grpSpPr>
        <a:xfrm>
          <a:off x="20891500" y="0"/>
          <a:ext cx="10563225" cy="1256400"/>
          <a:chOff x="0" y="0"/>
          <a:chExt cx="10125075" cy="1256400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5" name="CuadroTexto 4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6" name="Grupo 45"/>
        <xdr:cNvGrpSpPr/>
      </xdr:nvGrpSpPr>
      <xdr:grpSpPr>
        <a:xfrm>
          <a:off x="31321375" y="0"/>
          <a:ext cx="10563225" cy="1256400"/>
          <a:chOff x="0" y="0"/>
          <a:chExt cx="10125075" cy="1256400"/>
        </a:xfrm>
      </xdr:grpSpPr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390525</xdr:colOff>
      <xdr:row>0</xdr:row>
      <xdr:rowOff>0</xdr:rowOff>
    </xdr:from>
    <xdr:to>
      <xdr:col>108</xdr:col>
      <xdr:colOff>0</xdr:colOff>
      <xdr:row>0</xdr:row>
      <xdr:rowOff>1256400</xdr:rowOff>
    </xdr:to>
    <xdr:grpSp>
      <xdr:nvGrpSpPr>
        <xdr:cNvPr id="51" name="Grupo 50"/>
        <xdr:cNvGrpSpPr/>
      </xdr:nvGrpSpPr>
      <xdr:grpSpPr>
        <a:xfrm>
          <a:off x="41741725" y="0"/>
          <a:ext cx="10582275" cy="1256400"/>
          <a:chOff x="0" y="0"/>
          <a:chExt cx="10125075" cy="1256400"/>
        </a:xfrm>
      </xdr:grpSpPr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4" name="CuadroTexto 5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314325</xdr:colOff>
      <xdr:row>0</xdr:row>
      <xdr:rowOff>0</xdr:rowOff>
    </xdr:from>
    <xdr:to>
      <xdr:col>131</xdr:col>
      <xdr:colOff>57150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52181125" y="0"/>
          <a:ext cx="107156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352425</xdr:colOff>
      <xdr:row>0</xdr:row>
      <xdr:rowOff>0</xdr:rowOff>
    </xdr:from>
    <xdr:to>
      <xdr:col>154</xdr:col>
      <xdr:colOff>95250</xdr:colOff>
      <xdr:row>0</xdr:row>
      <xdr:rowOff>1256400</xdr:rowOff>
    </xdr:to>
    <xdr:grpSp>
      <xdr:nvGrpSpPr>
        <xdr:cNvPr id="61" name="Grupo 60"/>
        <xdr:cNvGrpSpPr/>
      </xdr:nvGrpSpPr>
      <xdr:grpSpPr>
        <a:xfrm>
          <a:off x="62734825" y="0"/>
          <a:ext cx="10715625" cy="1256400"/>
          <a:chOff x="0" y="0"/>
          <a:chExt cx="10125075" cy="125640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4" name="CuadroTexto 6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26" name="Grupo 25"/>
        <xdr:cNvGrpSpPr/>
      </xdr:nvGrpSpPr>
      <xdr:grpSpPr>
        <a:xfrm>
          <a:off x="0" y="0"/>
          <a:ext cx="10575925" cy="1256400"/>
          <a:chOff x="0" y="0"/>
          <a:chExt cx="10125075" cy="1256400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2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29" name="CuadroTexto 2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0" name="CuadroTexto 2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10452100" y="0"/>
          <a:ext cx="1056322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1" name="CuadroTexto 5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52" name="Grupo 51"/>
        <xdr:cNvGrpSpPr/>
      </xdr:nvGrpSpPr>
      <xdr:grpSpPr>
        <a:xfrm>
          <a:off x="20891500" y="0"/>
          <a:ext cx="10563225" cy="1256400"/>
          <a:chOff x="0" y="0"/>
          <a:chExt cx="10125075" cy="1256400"/>
        </a:xfrm>
      </xdr:grpSpPr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6" name="CuadroTexto 5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38100</xdr:colOff>
      <xdr:row>0</xdr:row>
      <xdr:rowOff>0</xdr:rowOff>
    </xdr:from>
    <xdr:to>
      <xdr:col>85</xdr:col>
      <xdr:colOff>85725</xdr:colOff>
      <xdr:row>0</xdr:row>
      <xdr:rowOff>1256400</xdr:rowOff>
    </xdr:to>
    <xdr:grpSp>
      <xdr:nvGrpSpPr>
        <xdr:cNvPr id="57" name="Grupo 56"/>
        <xdr:cNvGrpSpPr/>
      </xdr:nvGrpSpPr>
      <xdr:grpSpPr>
        <a:xfrm>
          <a:off x="31330900" y="0"/>
          <a:ext cx="10563225" cy="1256400"/>
          <a:chOff x="0" y="0"/>
          <a:chExt cx="10125075" cy="1256400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1" name="CuadroTexto 6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62" name="Grupo 61"/>
        <xdr:cNvGrpSpPr/>
      </xdr:nvGrpSpPr>
      <xdr:grpSpPr>
        <a:xfrm>
          <a:off x="41751250" y="0"/>
          <a:ext cx="10582275" cy="1256400"/>
          <a:chOff x="0" y="0"/>
          <a:chExt cx="10125075" cy="1256400"/>
        </a:xfrm>
      </xdr:grpSpPr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6" name="CuadroTexto 6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323850</xdr:colOff>
      <xdr:row>0</xdr:row>
      <xdr:rowOff>0</xdr:rowOff>
    </xdr:from>
    <xdr:to>
      <xdr:col>130</xdr:col>
      <xdr:colOff>342900</xdr:colOff>
      <xdr:row>0</xdr:row>
      <xdr:rowOff>1256400</xdr:rowOff>
    </xdr:to>
    <xdr:grpSp>
      <xdr:nvGrpSpPr>
        <xdr:cNvPr id="67" name="Grupo 66"/>
        <xdr:cNvGrpSpPr/>
      </xdr:nvGrpSpPr>
      <xdr:grpSpPr>
        <a:xfrm>
          <a:off x="52190650" y="0"/>
          <a:ext cx="10534650" cy="1256400"/>
          <a:chOff x="0" y="0"/>
          <a:chExt cx="10125075" cy="1256400"/>
        </a:xfrm>
      </xdr:grpSpPr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0" name="CuadroTexto 6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1" name="CuadroTexto 7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219075</xdr:colOff>
      <xdr:row>0</xdr:row>
      <xdr:rowOff>0</xdr:rowOff>
    </xdr:from>
    <xdr:to>
      <xdr:col>153</xdr:col>
      <xdr:colOff>333375</xdr:colOff>
      <xdr:row>0</xdr:row>
      <xdr:rowOff>1256400</xdr:rowOff>
    </xdr:to>
    <xdr:grpSp>
      <xdr:nvGrpSpPr>
        <xdr:cNvPr id="34" name="Grupo 33"/>
        <xdr:cNvGrpSpPr/>
      </xdr:nvGrpSpPr>
      <xdr:grpSpPr>
        <a:xfrm>
          <a:off x="62601475" y="0"/>
          <a:ext cx="10629900" cy="1256400"/>
          <a:chOff x="0" y="0"/>
          <a:chExt cx="10125075" cy="1256400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7" name="CuadroTexto 3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53125" defaultRowHeight="12.5" x14ac:dyDescent="0.25"/>
  <cols>
    <col min="1" max="1" width="10" style="11" customWidth="1"/>
    <col min="2" max="2" width="64.453125" style="11" customWidth="1"/>
    <col min="3" max="16384" width="11.453125" style="11"/>
  </cols>
  <sheetData>
    <row r="1" spans="1:172" ht="99" customHeight="1" x14ac:dyDescent="0.25"/>
    <row r="3" spans="1:172" ht="14" x14ac:dyDescent="0.3">
      <c r="A3" s="52" t="s">
        <v>28</v>
      </c>
      <c r="B3" s="52"/>
      <c r="C3" s="44"/>
    </row>
    <row r="4" spans="1:172" ht="14" x14ac:dyDescent="0.3">
      <c r="A4" s="52" t="s">
        <v>141</v>
      </c>
      <c r="B4" s="52"/>
      <c r="C4" s="44"/>
    </row>
    <row r="5" spans="1:172" x14ac:dyDescent="0.25">
      <c r="FP5" s="16"/>
    </row>
    <row r="6" spans="1:172" x14ac:dyDescent="0.25">
      <c r="A6" s="19" t="s">
        <v>29</v>
      </c>
      <c r="B6" s="20" t="s">
        <v>30</v>
      </c>
    </row>
    <row r="7" spans="1:172" x14ac:dyDescent="0.25">
      <c r="A7" s="38" t="s">
        <v>31</v>
      </c>
      <c r="B7" s="37" t="s">
        <v>93</v>
      </c>
    </row>
    <row r="8" spans="1:172" x14ac:dyDescent="0.25">
      <c r="A8" s="38" t="s">
        <v>32</v>
      </c>
      <c r="B8" s="37" t="s">
        <v>94</v>
      </c>
    </row>
    <row r="9" spans="1:172" ht="12.65" customHeight="1" x14ac:dyDescent="0.25">
      <c r="A9" s="38" t="s">
        <v>33</v>
      </c>
      <c r="B9" s="37" t="s">
        <v>99</v>
      </c>
    </row>
    <row r="11" spans="1:172" x14ac:dyDescent="0.25">
      <c r="A11" s="17" t="s">
        <v>34</v>
      </c>
      <c r="B11" s="18"/>
    </row>
    <row r="12" spans="1:172" x14ac:dyDescent="0.25">
      <c r="A12" s="39" t="s">
        <v>35</v>
      </c>
      <c r="B12" s="18"/>
    </row>
    <row r="13" spans="1:172" ht="13" x14ac:dyDescent="0.3">
      <c r="A13" s="40" t="s">
        <v>36</v>
      </c>
      <c r="B13" s="18"/>
    </row>
    <row r="14" spans="1:172" x14ac:dyDescent="0.25">
      <c r="A14" s="17" t="s">
        <v>37</v>
      </c>
      <c r="B14" s="18"/>
    </row>
    <row r="15" spans="1:172" x14ac:dyDescent="0.25">
      <c r="A15" s="39" t="s">
        <v>163</v>
      </c>
      <c r="B15" s="18"/>
    </row>
    <row r="16" spans="1:172" x14ac:dyDescent="0.25">
      <c r="A16" s="39" t="s">
        <v>164</v>
      </c>
      <c r="B16" s="18"/>
    </row>
    <row r="17" spans="1:2" x14ac:dyDescent="0.25">
      <c r="A17" s="39" t="s">
        <v>166</v>
      </c>
      <c r="B17" s="18"/>
    </row>
    <row r="116" spans="1:1" x14ac:dyDescent="0.25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25"/>
  <sheetViews>
    <sheetView showGridLines="0" workbookViewId="0">
      <pane xSplit="4" ySplit="5" topLeftCell="DU6" activePane="bottomRight" state="frozen"/>
      <selection sqref="A1:XFD1"/>
      <selection pane="topRight" sqref="A1:XFD1"/>
      <selection pane="bottomLeft" sqref="A1:XFD1"/>
      <selection pane="bottomRight" activeCell="EH5" sqref="EH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71" width="6.54296875" style="2" customWidth="1"/>
    <col min="172" max="196" width="7.1796875" style="2" bestFit="1" customWidth="1"/>
    <col min="197" max="16384" width="9.1796875" style="2"/>
  </cols>
  <sheetData>
    <row r="1" spans="1:196" ht="99.65" customHeight="1" x14ac:dyDescent="0.25"/>
    <row r="3" spans="1:196" ht="14" x14ac:dyDescent="0.3">
      <c r="A3" s="1" t="s">
        <v>24</v>
      </c>
      <c r="B3" s="1"/>
    </row>
    <row r="4" spans="1:196" ht="17.5" x14ac:dyDescent="0.3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</row>
    <row r="5" spans="1:196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</row>
    <row r="6" spans="1:196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43">
        <v>4.3698770305980003E-2</v>
      </c>
      <c r="DV6" s="43">
        <v>3.5825758278049999E-2</v>
      </c>
      <c r="DW6" s="43">
        <v>0.29470637335527999</v>
      </c>
      <c r="DX6" s="43">
        <v>-2.7294074894939999E-2</v>
      </c>
      <c r="DY6" s="43">
        <v>-1.8606006318600001E-3</v>
      </c>
      <c r="DZ6" s="43">
        <v>-2.4544710466020001E-2</v>
      </c>
      <c r="EA6" s="43">
        <v>8.6220480319589995E-2</v>
      </c>
      <c r="EB6" s="43">
        <v>0.10302239124095</v>
      </c>
      <c r="EC6" s="43">
        <v>-4.2120010824400001E-3</v>
      </c>
      <c r="ED6" s="43">
        <v>0.13367466910163001</v>
      </c>
      <c r="EE6" s="43">
        <v>-0.19901842977475001</v>
      </c>
      <c r="EF6" s="43">
        <v>-0.12547427333109001</v>
      </c>
      <c r="EG6" s="43">
        <v>0.21721327687305</v>
      </c>
      <c r="EH6" s="43">
        <v>-8.8038082781999999E-4</v>
      </c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</row>
    <row r="7" spans="1:196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43">
        <v>8.8061567194000002E-4</v>
      </c>
      <c r="DV7" s="43">
        <v>-1.72752288351E-3</v>
      </c>
      <c r="DW7" s="43">
        <v>1.7076020396100001E-3</v>
      </c>
      <c r="DX7" s="43">
        <v>4.5201124038000001E-3</v>
      </c>
      <c r="DY7" s="43">
        <v>5.6875205320199998E-3</v>
      </c>
      <c r="DZ7" s="43">
        <v>1.50677137856E-3</v>
      </c>
      <c r="EA7" s="43">
        <v>9.0662261051000002E-4</v>
      </c>
      <c r="EB7" s="43">
        <v>-1.171392212E-5</v>
      </c>
      <c r="EC7" s="43">
        <v>-3.3685990973E-4</v>
      </c>
      <c r="ED7" s="43">
        <v>8.0506711730000003E-4</v>
      </c>
      <c r="EE7" s="43">
        <v>5.2383411910000002E-5</v>
      </c>
      <c r="EF7" s="43">
        <v>-5.1607307431000002E-4</v>
      </c>
      <c r="EG7" s="43">
        <v>-2.6529272900000001E-6</v>
      </c>
      <c r="EH7" s="43">
        <v>1.7322921967600001E-3</v>
      </c>
      <c r="EI7" s="7"/>
      <c r="EJ7" s="7"/>
      <c r="EK7" s="7"/>
      <c r="EL7" s="7"/>
      <c r="EM7" s="7"/>
      <c r="EN7" s="7"/>
      <c r="EO7" s="7"/>
      <c r="EP7" s="7"/>
      <c r="EQ7" s="5"/>
      <c r="ER7" s="7"/>
      <c r="ES7" s="7"/>
      <c r="ET7" s="7"/>
      <c r="EU7" s="7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</row>
    <row r="8" spans="1:196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43">
        <v>-2.3540003513750001E-2</v>
      </c>
      <c r="DV8" s="43">
        <v>-1.27745572587E-3</v>
      </c>
      <c r="DW8" s="43">
        <v>-1.2847825171099999E-3</v>
      </c>
      <c r="DX8" s="43">
        <v>-8.4539331448000004E-4</v>
      </c>
      <c r="DY8" s="43">
        <v>-3.8962443842099998E-3</v>
      </c>
      <c r="DZ8" s="43">
        <v>-1.20911049664E-2</v>
      </c>
      <c r="EA8" s="43">
        <v>-1.188166536102E-2</v>
      </c>
      <c r="EB8" s="43">
        <v>5.7112498956400004E-3</v>
      </c>
      <c r="EC8" s="43">
        <v>-3.78113399062E-3</v>
      </c>
      <c r="ED8" s="43">
        <v>-2.5595096598499999E-3</v>
      </c>
      <c r="EE8" s="43">
        <v>-5.7507324126240003E-2</v>
      </c>
      <c r="EF8" s="43">
        <v>-1.3894067669100001E-3</v>
      </c>
      <c r="EG8" s="43">
        <v>-4.3462237130499999E-3</v>
      </c>
      <c r="EH8" s="43">
        <v>-2.43025034298E-3</v>
      </c>
      <c r="EI8" s="7"/>
      <c r="EJ8" s="7"/>
      <c r="EK8" s="7"/>
      <c r="EL8" s="7"/>
      <c r="EM8" s="7"/>
      <c r="EN8" s="7"/>
      <c r="EO8" s="7"/>
      <c r="EP8" s="7"/>
      <c r="EQ8" s="5"/>
      <c r="ER8" s="7"/>
      <c r="ES8" s="7"/>
      <c r="ET8" s="7"/>
      <c r="EU8" s="7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</row>
    <row r="9" spans="1:196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43">
        <v>-0.16655497274730999</v>
      </c>
      <c r="DV9" s="43">
        <v>7.7200034686000004E-3</v>
      </c>
      <c r="DW9" s="43">
        <v>1.9154994267269999E-2</v>
      </c>
      <c r="DX9" s="43">
        <v>0.33730591692638001</v>
      </c>
      <c r="DY9" s="43">
        <v>1.0069396791449701</v>
      </c>
      <c r="DZ9" s="43">
        <v>3.1076918754099998E-3</v>
      </c>
      <c r="EA9" s="43">
        <v>7.8556320130999998E-3</v>
      </c>
      <c r="EB9" s="43">
        <v>1.774901173487E-2</v>
      </c>
      <c r="EC9" s="43">
        <v>1.0132576999499999E-3</v>
      </c>
      <c r="ED9" s="43">
        <v>1.2822280750449999E-2</v>
      </c>
      <c r="EE9" s="43">
        <v>-0.1432924159966</v>
      </c>
      <c r="EF9" s="43">
        <v>2.3973437233199999E-3</v>
      </c>
      <c r="EG9" s="43">
        <v>-7.6018492168899998E-3</v>
      </c>
      <c r="EH9" s="43">
        <v>0.21859345078933001</v>
      </c>
      <c r="EI9" s="7"/>
      <c r="EJ9" s="7"/>
      <c r="EK9" s="7"/>
      <c r="EL9" s="7"/>
      <c r="EM9" s="7"/>
      <c r="EN9" s="7"/>
      <c r="EO9" s="7"/>
      <c r="EP9" s="7"/>
      <c r="EQ9" s="5"/>
      <c r="ER9" s="7"/>
      <c r="ES9" s="7"/>
      <c r="ET9" s="7"/>
      <c r="EU9" s="7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</row>
    <row r="10" spans="1:196" s="6" customFormat="1" ht="18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43">
        <v>2.437470542122E-2</v>
      </c>
      <c r="DV10" s="43">
        <v>-5.5886560440599996E-3</v>
      </c>
      <c r="DW10" s="43">
        <v>4.23504486574E-3</v>
      </c>
      <c r="DX10" s="43">
        <v>-7.4215157176699999E-3</v>
      </c>
      <c r="DY10" s="43">
        <v>-7.8346543616000005E-4</v>
      </c>
      <c r="DZ10" s="43">
        <v>1.0385567430300001E-2</v>
      </c>
      <c r="EA10" s="43">
        <v>-8.7859038815999997E-4</v>
      </c>
      <c r="EB10" s="43">
        <v>-6.8056617630000001E-5</v>
      </c>
      <c r="EC10" s="43">
        <v>3.7480502441100002E-3</v>
      </c>
      <c r="ED10" s="43">
        <v>-6.5511662010999999E-4</v>
      </c>
      <c r="EE10" s="43">
        <v>1.6183127248300001E-3</v>
      </c>
      <c r="EF10" s="43">
        <v>-1.2157728848780001E-2</v>
      </c>
      <c r="EG10" s="43">
        <v>5.1671274545180002E-2</v>
      </c>
      <c r="EH10" s="43">
        <v>-4.2480618510999999E-4</v>
      </c>
      <c r="EI10" s="7"/>
      <c r="EJ10" s="7"/>
      <c r="EK10" s="7"/>
      <c r="EL10" s="7"/>
      <c r="EM10" s="7"/>
      <c r="EN10" s="7"/>
      <c r="EO10" s="7"/>
      <c r="EP10" s="7"/>
      <c r="EQ10" s="5"/>
      <c r="ER10" s="7"/>
      <c r="ES10" s="7"/>
      <c r="ET10" s="7"/>
      <c r="EU10" s="7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</row>
    <row r="11" spans="1:196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43">
        <v>2.1953895875100001E-3</v>
      </c>
      <c r="DV11" s="43">
        <v>2.057093921188E-2</v>
      </c>
      <c r="DW11" s="43">
        <v>-2.4373182876399999E-3</v>
      </c>
      <c r="DX11" s="43">
        <v>1.2441913717999999E-4</v>
      </c>
      <c r="DY11" s="43">
        <v>2.3773544160009999E-2</v>
      </c>
      <c r="DZ11" s="43">
        <v>4.1035549320470002E-2</v>
      </c>
      <c r="EA11" s="43">
        <v>1.6733579899500001E-2</v>
      </c>
      <c r="EB11" s="43">
        <v>7.79977150629E-3</v>
      </c>
      <c r="EC11" s="43">
        <v>7.8141256729100002E-3</v>
      </c>
      <c r="ED11" s="43">
        <v>2.7038410920040001E-2</v>
      </c>
      <c r="EE11" s="43">
        <v>-6.2506855434400002E-3</v>
      </c>
      <c r="EF11" s="43">
        <v>1.5775040174940001E-2</v>
      </c>
      <c r="EG11" s="43">
        <v>1.501196165865E-2</v>
      </c>
      <c r="EH11" s="43">
        <v>2.006396652224E-2</v>
      </c>
      <c r="EI11" s="7"/>
      <c r="EJ11" s="7"/>
      <c r="EK11" s="7"/>
      <c r="EL11" s="7"/>
      <c r="EM11" s="7"/>
      <c r="EN11" s="7"/>
      <c r="EO11" s="7"/>
      <c r="EP11" s="7"/>
      <c r="EQ11" s="5"/>
      <c r="ER11" s="7"/>
      <c r="ES11" s="7"/>
      <c r="ET11" s="7"/>
      <c r="EU11" s="7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</row>
    <row r="12" spans="1:196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43">
        <v>-3.1715939806190002E-2</v>
      </c>
      <c r="DV12" s="43">
        <v>4.3170577468019999E-2</v>
      </c>
      <c r="DW12" s="43">
        <v>1.9665734778430002E-2</v>
      </c>
      <c r="DX12" s="43">
        <v>-3.0686981692890001E-2</v>
      </c>
      <c r="DY12" s="43">
        <v>-1.26862855041E-2</v>
      </c>
      <c r="DZ12" s="43">
        <v>1.0355850884600001E-2</v>
      </c>
      <c r="EA12" s="43">
        <v>5.3168475898549998E-2</v>
      </c>
      <c r="EB12" s="43">
        <v>8.9475224825540003E-2</v>
      </c>
      <c r="EC12" s="43">
        <v>4.7152640990970003E-2</v>
      </c>
      <c r="ED12" s="43">
        <v>4.9278832575209999E-2</v>
      </c>
      <c r="EE12" s="43">
        <v>-6.9355860481400003E-3</v>
      </c>
      <c r="EF12" s="43">
        <v>1.89670527105E-3</v>
      </c>
      <c r="EG12" s="43">
        <v>-4.6060331738589998E-2</v>
      </c>
      <c r="EH12" s="43">
        <v>-1.112000049176E-2</v>
      </c>
      <c r="EI12" s="7"/>
      <c r="EJ12" s="7"/>
      <c r="EK12" s="7"/>
      <c r="EL12" s="7"/>
      <c r="EM12" s="7"/>
      <c r="EN12" s="7"/>
      <c r="EO12" s="7"/>
      <c r="EP12" s="7"/>
      <c r="EQ12" s="5"/>
      <c r="ER12" s="7"/>
      <c r="ES12" s="7"/>
      <c r="ET12" s="7"/>
      <c r="EU12" s="7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</row>
    <row r="13" spans="1:196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43">
        <v>-7.0440662162100003E-3</v>
      </c>
      <c r="DV13" s="43">
        <v>-6.4508229119000001E-4</v>
      </c>
      <c r="DW13" s="43">
        <v>-3.7973431493199998E-3</v>
      </c>
      <c r="DX13" s="43">
        <v>-1.3775188503399999E-3</v>
      </c>
      <c r="DY13" s="43">
        <v>-3.2615885654999999E-4</v>
      </c>
      <c r="DZ13" s="43">
        <v>1.81538998317E-3</v>
      </c>
      <c r="EA13" s="43">
        <v>-6.9099554869999995E-4</v>
      </c>
      <c r="EB13" s="43">
        <v>3.066557686219E-2</v>
      </c>
      <c r="EC13" s="43">
        <v>1.0533516949999999E-3</v>
      </c>
      <c r="ED13" s="43">
        <v>-3.6723504031799998E-3</v>
      </c>
      <c r="EE13" s="43">
        <v>-1.0134312239750001E-2</v>
      </c>
      <c r="EF13" s="43">
        <v>-8.1128845037999997E-4</v>
      </c>
      <c r="EG13" s="43">
        <v>1.8610481301909999E-2</v>
      </c>
      <c r="EH13" s="43">
        <v>-2.1021659863400001E-3</v>
      </c>
      <c r="EI13" s="7"/>
      <c r="EJ13" s="7"/>
      <c r="EK13" s="7"/>
      <c r="EL13" s="7"/>
      <c r="EM13" s="7"/>
      <c r="EN13" s="7"/>
      <c r="EO13" s="7"/>
      <c r="EP13" s="7"/>
      <c r="EQ13" s="5"/>
      <c r="ER13" s="7"/>
      <c r="ES13" s="7"/>
      <c r="ET13" s="7"/>
      <c r="EU13" s="7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</row>
    <row r="14" spans="1:196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43">
        <v>-7.0580924931100001E-3</v>
      </c>
      <c r="DV14" s="43">
        <v>-3.5415480859340001E-2</v>
      </c>
      <c r="DW14" s="43">
        <v>-1.10310684928E-3</v>
      </c>
      <c r="DX14" s="43">
        <v>-4.8272612431600002E-3</v>
      </c>
      <c r="DY14" s="43">
        <v>2.3556456340999999E-3</v>
      </c>
      <c r="DZ14" s="43">
        <v>3.0143019669000002E-3</v>
      </c>
      <c r="EA14" s="43">
        <v>2.0889570726999999E-3</v>
      </c>
      <c r="EB14" s="43">
        <v>6.5766507265899998E-3</v>
      </c>
      <c r="EC14" s="43">
        <v>3.5877864517800001E-3</v>
      </c>
      <c r="ED14" s="43">
        <v>3.8107336534920003E-2</v>
      </c>
      <c r="EE14" s="43">
        <v>-2.5115510752189998E-2</v>
      </c>
      <c r="EF14" s="43">
        <v>-2.6134070510959999E-2</v>
      </c>
      <c r="EG14" s="43">
        <v>-2.2680250177E-4</v>
      </c>
      <c r="EH14" s="43">
        <v>6.3577597656900003E-3</v>
      </c>
      <c r="EI14" s="7"/>
      <c r="EJ14" s="7"/>
      <c r="EK14" s="7"/>
      <c r="EL14" s="7"/>
      <c r="EM14" s="7"/>
      <c r="EN14" s="7"/>
      <c r="EO14" s="7"/>
      <c r="EP14" s="7"/>
      <c r="EQ14" s="5"/>
      <c r="ER14" s="7"/>
      <c r="ES14" s="7"/>
      <c r="ET14" s="7"/>
      <c r="EU14" s="7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</row>
    <row r="15" spans="1:196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43">
        <v>-1.43630571138E-3</v>
      </c>
      <c r="DV15" s="43">
        <v>9.6109742279000001E-4</v>
      </c>
      <c r="DW15" s="43">
        <v>8.6959591460000001E-5</v>
      </c>
      <c r="DX15" s="43">
        <v>-4.0898568137199996E-3</v>
      </c>
      <c r="DY15" s="43">
        <v>4.4347970475799997E-3</v>
      </c>
      <c r="DZ15" s="43">
        <v>1.0230073648600001E-3</v>
      </c>
      <c r="EA15" s="43">
        <v>6.5717209663000004E-4</v>
      </c>
      <c r="EB15" s="43">
        <v>1.9634633269999999E-5</v>
      </c>
      <c r="EC15" s="43">
        <v>1.7850603325170002E-2</v>
      </c>
      <c r="ED15" s="43">
        <v>9.8678341725299996E-3</v>
      </c>
      <c r="EE15" s="43">
        <v>0</v>
      </c>
      <c r="EF15" s="43">
        <v>-3.5554656205999998E-4</v>
      </c>
      <c r="EG15" s="43">
        <v>3.3327078087900001E-3</v>
      </c>
      <c r="EH15" s="43">
        <v>0</v>
      </c>
      <c r="EI15" s="7"/>
      <c r="EJ15" s="7"/>
      <c r="EK15" s="7"/>
      <c r="EL15" s="7"/>
      <c r="EM15" s="7"/>
      <c r="EN15" s="7"/>
      <c r="EO15" s="7"/>
      <c r="EP15" s="7"/>
      <c r="EQ15" s="5"/>
      <c r="ER15" s="7"/>
      <c r="ES15" s="7"/>
      <c r="ET15" s="7"/>
      <c r="EU15" s="7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</row>
    <row r="16" spans="1:196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43">
        <v>1.1597873710579999E-2</v>
      </c>
      <c r="DV16" s="43">
        <v>1.17986465909E-2</v>
      </c>
      <c r="DW16" s="43">
        <v>-5.8623553648000002E-4</v>
      </c>
      <c r="DX16" s="43">
        <v>5.3823268537299997E-3</v>
      </c>
      <c r="DY16" s="43">
        <v>1.3052969073070001E-2</v>
      </c>
      <c r="DZ16" s="43">
        <v>9.9250148178700003E-3</v>
      </c>
      <c r="EA16" s="43">
        <v>-9.5041606680000006E-5</v>
      </c>
      <c r="EB16" s="43">
        <v>4.5059445640099997E-3</v>
      </c>
      <c r="EC16" s="43">
        <v>2.7925938584100001E-3</v>
      </c>
      <c r="ED16" s="43">
        <v>2.1356287410909999E-2</v>
      </c>
      <c r="EE16" s="43">
        <v>4.6976545340000003E-4</v>
      </c>
      <c r="EF16" s="43">
        <v>3.6695845317000003E-4</v>
      </c>
      <c r="EG16" s="43">
        <v>1.9992721933419999E-2</v>
      </c>
      <c r="EH16" s="43">
        <v>-7.6120479086000002E-4</v>
      </c>
      <c r="EI16" s="7"/>
      <c r="EJ16" s="7"/>
      <c r="EK16" s="7"/>
      <c r="EL16" s="7"/>
      <c r="EM16" s="7"/>
      <c r="EN16" s="7"/>
      <c r="EO16" s="7"/>
      <c r="EP16" s="7"/>
      <c r="EQ16" s="5"/>
      <c r="ER16" s="7"/>
      <c r="ES16" s="7"/>
      <c r="ET16" s="7"/>
      <c r="EU16" s="7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</row>
    <row r="17" spans="1:196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43">
        <v>8.4979718830600001E-3</v>
      </c>
      <c r="DV17" s="43">
        <v>1.075050863118E-2</v>
      </c>
      <c r="DW17" s="43">
        <v>1.527651125895E-2</v>
      </c>
      <c r="DX17" s="43">
        <v>-2.2587551820400001E-3</v>
      </c>
      <c r="DY17" s="43">
        <v>-2.8775966027500001E-3</v>
      </c>
      <c r="DZ17" s="43">
        <v>1.3263537896E-2</v>
      </c>
      <c r="EA17" s="43">
        <v>1.7479894473339998E-2</v>
      </c>
      <c r="EB17" s="43">
        <v>4.1783323707449999E-2</v>
      </c>
      <c r="EC17" s="43">
        <v>7.1971689263399998E-3</v>
      </c>
      <c r="ED17" s="43">
        <v>-5.7689928344400003E-3</v>
      </c>
      <c r="EE17" s="43">
        <v>3.1752673931499998E-3</v>
      </c>
      <c r="EF17" s="43">
        <v>4.9470823896400002E-3</v>
      </c>
      <c r="EG17" s="43">
        <v>9.7975120168959998E-2</v>
      </c>
      <c r="EH17" s="43">
        <v>-2.1991995612910001E-2</v>
      </c>
      <c r="EI17" s="7"/>
      <c r="EJ17" s="7"/>
      <c r="EK17" s="7"/>
      <c r="EL17" s="7"/>
      <c r="EM17" s="7"/>
      <c r="EN17" s="7"/>
      <c r="EO17" s="7"/>
      <c r="EP17" s="7"/>
      <c r="EQ17" s="5"/>
      <c r="ER17" s="7"/>
      <c r="ES17" s="7"/>
      <c r="ET17" s="7"/>
      <c r="EU17" s="7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</row>
    <row r="18" spans="1:196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:DU18" si="18">SUM(DT6:DT17)</f>
        <v>-0.98553223193033024</v>
      </c>
      <c r="DU18" s="33">
        <f t="shared" si="18"/>
        <v>-0.14610405390766001</v>
      </c>
      <c r="DV18" s="33">
        <f t="shared" ref="DV18:DW18" si="19">SUM(DV6:DV17)</f>
        <v>8.6143333267450023E-2</v>
      </c>
      <c r="DW18" s="33">
        <f t="shared" si="19"/>
        <v>0.34562443381690999</v>
      </c>
      <c r="DX18" s="33">
        <f t="shared" ref="DX18:DY18" si="20">SUM(DX6:DX17)</f>
        <v>0.26853141761184995</v>
      </c>
      <c r="DY18" s="33">
        <f t="shared" si="20"/>
        <v>1.0338138041761202</v>
      </c>
      <c r="DZ18" s="33">
        <f t="shared" ref="DZ18:EA18" si="21">SUM(DZ6:DZ17)</f>
        <v>5.8796867485720009E-2</v>
      </c>
      <c r="EA18" s="33">
        <f t="shared" si="21"/>
        <v>0.17156452147935997</v>
      </c>
      <c r="EB18" s="33">
        <f t="shared" ref="EB18:EC18" si="22">SUM(EB6:EB17)</f>
        <v>0.30722900915704998</v>
      </c>
      <c r="EC18" s="33">
        <f t="shared" si="22"/>
        <v>8.3879583881850003E-2</v>
      </c>
      <c r="ED18" s="33">
        <f t="shared" ref="ED18:EE18" si="23">SUM(ED6:ED17)</f>
        <v>0.28029474906541002</v>
      </c>
      <c r="EE18" s="33">
        <f t="shared" si="23"/>
        <v>-0.44293853549782003</v>
      </c>
      <c r="EF18" s="33">
        <f t="shared" ref="EF18:EG18" si="24">SUM(EF6:EF17)</f>
        <v>-0.14145525753237001</v>
      </c>
      <c r="EG18" s="35">
        <f t="shared" si="24"/>
        <v>0.36556968419236996</v>
      </c>
      <c r="EH18" s="35">
        <f t="shared" ref="EH18" si="25">SUM(EH6:EH17)</f>
        <v>0.20703666503623996</v>
      </c>
      <c r="EI18" s="7"/>
      <c r="EJ18" s="7"/>
      <c r="EK18" s="7"/>
      <c r="EL18" s="7"/>
      <c r="EM18" s="7"/>
      <c r="EN18" s="7"/>
      <c r="EO18" s="7"/>
      <c r="EP18" s="7"/>
      <c r="EQ18" s="5"/>
      <c r="ER18" s="7"/>
      <c r="ES18" s="7"/>
      <c r="ET18" s="7"/>
      <c r="EU18" s="7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</row>
    <row r="19" spans="1:196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6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6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6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6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6" x14ac:dyDescent="0.25">
      <c r="A24" s="41" t="s">
        <v>160</v>
      </c>
      <c r="B24" s="13"/>
    </row>
    <row r="25" spans="1:196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"/>
  <sheetViews>
    <sheetView showGridLines="0" workbookViewId="0">
      <pane xSplit="4" ySplit="5" topLeftCell="DI6" activePane="bottomRight" state="frozen"/>
      <selection sqref="A1:XFD1"/>
      <selection pane="topRight" sqref="A1:XFD1"/>
      <selection pane="bottomLeft" sqref="A1:XFD1"/>
      <selection pane="bottomRight" activeCell="DV5" sqref="DV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57" width="6.54296875" style="2" customWidth="1"/>
    <col min="158" max="182" width="7.1796875" style="2" bestFit="1" customWidth="1"/>
    <col min="183" max="16384" width="9.1796875" style="2"/>
  </cols>
  <sheetData>
    <row r="1" spans="1:182" ht="99.65" customHeight="1" x14ac:dyDescent="0.25"/>
    <row r="3" spans="1:182" ht="14" x14ac:dyDescent="0.3">
      <c r="A3" s="1" t="s">
        <v>24</v>
      </c>
      <c r="B3" s="1"/>
    </row>
    <row r="4" spans="1:182" ht="17.5" x14ac:dyDescent="0.3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</row>
    <row r="5" spans="1:182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  <c r="DI5" s="25" t="s">
        <v>177</v>
      </c>
      <c r="DJ5" s="25" t="s">
        <v>178</v>
      </c>
      <c r="DK5" s="25" t="s">
        <v>179</v>
      </c>
      <c r="DL5" s="25" t="s">
        <v>180</v>
      </c>
      <c r="DM5" s="25" t="s">
        <v>181</v>
      </c>
      <c r="DN5" s="25" t="s">
        <v>182</v>
      </c>
      <c r="DO5" s="25" t="s">
        <v>183</v>
      </c>
      <c r="DP5" s="25" t="s">
        <v>184</v>
      </c>
      <c r="DQ5" s="25" t="s">
        <v>185</v>
      </c>
      <c r="DR5" s="25" t="s">
        <v>186</v>
      </c>
      <c r="DS5" s="25" t="s">
        <v>187</v>
      </c>
      <c r="DT5" s="25" t="s">
        <v>188</v>
      </c>
      <c r="DU5" s="26" t="s">
        <v>189</v>
      </c>
      <c r="DV5" s="26" t="s">
        <v>190</v>
      </c>
    </row>
    <row r="6" spans="1:182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43">
        <v>2.4075814496210001E-2</v>
      </c>
      <c r="DJ6" s="43">
        <v>-1.186995501766E-2</v>
      </c>
      <c r="DK6" s="43">
        <v>0.15914441753722</v>
      </c>
      <c r="DL6" s="43">
        <v>-3.4344373004100003E-2</v>
      </c>
      <c r="DM6" s="43">
        <v>6.5816993632489995E-2</v>
      </c>
      <c r="DN6" s="43">
        <v>0.15479810689406001</v>
      </c>
      <c r="DO6" s="43">
        <v>0.18833824373531999</v>
      </c>
      <c r="DP6" s="43">
        <v>0.22793386678183999</v>
      </c>
      <c r="DQ6" s="43">
        <v>0.11788626313932001</v>
      </c>
      <c r="DR6" s="43">
        <v>0.40172586608941002</v>
      </c>
      <c r="DS6" s="43">
        <v>0.34669339776149999</v>
      </c>
      <c r="DT6" s="43">
        <v>0.25953759676044003</v>
      </c>
      <c r="DU6" s="43">
        <v>0.43982384941448999</v>
      </c>
      <c r="DV6" s="43">
        <v>0.38945023213208002</v>
      </c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</row>
    <row r="7" spans="1:182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43">
        <v>1.7533493158480001E-2</v>
      </c>
      <c r="DJ7" s="43">
        <v>1.2538467864430001E-2</v>
      </c>
      <c r="DK7" s="43">
        <v>1.0437865396889999E-2</v>
      </c>
      <c r="DL7" s="43">
        <v>3.4067641043700001E-3</v>
      </c>
      <c r="DM7" s="43">
        <v>9.6713299246899993E-3</v>
      </c>
      <c r="DN7" s="43">
        <v>2.3375094773169999E-2</v>
      </c>
      <c r="DO7" s="43">
        <v>1.190035435301E-2</v>
      </c>
      <c r="DP7" s="43">
        <v>9.3290989810900001E-3</v>
      </c>
      <c r="DQ7" s="43">
        <v>1.031858121833E-2</v>
      </c>
      <c r="DR7" s="43">
        <v>1.15611218668E-2</v>
      </c>
      <c r="DS7" s="43">
        <v>1.466241454115E-2</v>
      </c>
      <c r="DT7" s="43">
        <v>1.2686611928879999E-2</v>
      </c>
      <c r="DU7" s="43">
        <v>1.1277678947519999E-2</v>
      </c>
      <c r="DV7" s="43">
        <v>1.772189157953E-2</v>
      </c>
      <c r="DW7" s="7"/>
      <c r="DX7" s="7"/>
      <c r="DY7" s="7"/>
      <c r="DZ7" s="7"/>
      <c r="EA7" s="7"/>
      <c r="EB7" s="7"/>
      <c r="EC7" s="5"/>
      <c r="ED7" s="7"/>
      <c r="EE7" s="7"/>
      <c r="EF7" s="7"/>
      <c r="EG7" s="7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</row>
    <row r="8" spans="1:182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43">
        <v>-2.9009938622069999E-2</v>
      </c>
      <c r="DJ8" s="43">
        <v>-2.59344722604E-2</v>
      </c>
      <c r="DK8" s="43">
        <v>-2.3617710230159999E-2</v>
      </c>
      <c r="DL8" s="43">
        <v>-9.1631395483920006E-2</v>
      </c>
      <c r="DM8" s="43">
        <v>-4.441458694244E-2</v>
      </c>
      <c r="DN8" s="43">
        <v>-3.068277534852E-2</v>
      </c>
      <c r="DO8" s="43">
        <v>-6.1969395816590001E-2</v>
      </c>
      <c r="DP8" s="43">
        <v>-4.5842604440849997E-2</v>
      </c>
      <c r="DQ8" s="43">
        <v>-4.157915309732E-2</v>
      </c>
      <c r="DR8" s="43">
        <v>-3.2311585377589998E-2</v>
      </c>
      <c r="DS8" s="43">
        <v>-4.4768301356789997E-2</v>
      </c>
      <c r="DT8" s="43">
        <v>-4.2106501469860003E-2</v>
      </c>
      <c r="DU8" s="43">
        <v>-2.8729172441950002E-2</v>
      </c>
      <c r="DV8" s="43">
        <v>-2.7692705744979999E-2</v>
      </c>
      <c r="DW8" s="7"/>
      <c r="DX8" s="7"/>
      <c r="DY8" s="7"/>
      <c r="DZ8" s="7"/>
      <c r="EA8" s="7"/>
      <c r="EB8" s="7"/>
      <c r="EC8" s="5"/>
      <c r="ED8" s="7"/>
      <c r="EE8" s="7"/>
      <c r="EF8" s="7"/>
      <c r="EG8" s="7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</row>
    <row r="9" spans="1:182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43">
        <v>-0.62278712648362</v>
      </c>
      <c r="DJ9" s="43">
        <v>-0.62029065935208005</v>
      </c>
      <c r="DK9" s="43">
        <v>-0.59620895731707002</v>
      </c>
      <c r="DL9" s="43">
        <v>-0.62044472205358003</v>
      </c>
      <c r="DM9" s="43">
        <v>0.20631942399414999</v>
      </c>
      <c r="DN9" s="43">
        <v>0.91760373999431</v>
      </c>
      <c r="DO9" s="43">
        <v>0.26436422636159002</v>
      </c>
      <c r="DP9" s="43">
        <v>0.24413692032763001</v>
      </c>
      <c r="DQ9" s="43">
        <v>0.22419994032665</v>
      </c>
      <c r="DR9" s="43">
        <v>0.25196013645746002</v>
      </c>
      <c r="DS9" s="43">
        <v>0.10958778960695</v>
      </c>
      <c r="DT9" s="43">
        <v>1.11201720146786</v>
      </c>
      <c r="DU9" s="43">
        <v>1.3808080029268599</v>
      </c>
      <c r="DV9" s="43">
        <v>1.6576723780634299</v>
      </c>
      <c r="DW9" s="7"/>
      <c r="DX9" s="7"/>
      <c r="DY9" s="7"/>
      <c r="DZ9" s="7"/>
      <c r="EA9" s="7"/>
      <c r="EB9" s="7"/>
      <c r="EC9" s="5"/>
      <c r="ED9" s="7"/>
      <c r="EE9" s="7"/>
      <c r="EF9" s="7"/>
      <c r="EG9" s="7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</row>
    <row r="10" spans="1:182" s="6" customFormat="1" ht="18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43">
        <v>4.6547372698239997E-2</v>
      </c>
      <c r="DJ10" s="43">
        <v>5.0264867861170001E-2</v>
      </c>
      <c r="DK10" s="43">
        <v>5.435255058177E-2</v>
      </c>
      <c r="DL10" s="43">
        <v>-1.203831000242E-2</v>
      </c>
      <c r="DM10" s="43">
        <v>1.0455900832500001E-3</v>
      </c>
      <c r="DN10" s="43">
        <v>2.3604673735370001E-2</v>
      </c>
      <c r="DO10" s="43">
        <v>3.7296783049240001E-2</v>
      </c>
      <c r="DP10" s="43">
        <v>4.1004418036670001E-2</v>
      </c>
      <c r="DQ10" s="43">
        <v>2.5328717901100001E-2</v>
      </c>
      <c r="DR10" s="43">
        <v>2.8158591536219999E-2</v>
      </c>
      <c r="DS10" s="43">
        <v>2.9338165631319999E-2</v>
      </c>
      <c r="DT10" s="43">
        <v>2.817574024129E-2</v>
      </c>
      <c r="DU10" s="43">
        <v>3.70939225195E-2</v>
      </c>
      <c r="DV10" s="43">
        <v>4.9448149214920002E-2</v>
      </c>
      <c r="DW10" s="7"/>
      <c r="DX10" s="7"/>
      <c r="DY10" s="7"/>
      <c r="DZ10" s="7"/>
      <c r="EA10" s="7"/>
      <c r="EB10" s="7"/>
      <c r="EC10" s="5"/>
      <c r="ED10" s="7"/>
      <c r="EE10" s="7"/>
      <c r="EF10" s="7"/>
      <c r="EG10" s="7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</row>
    <row r="11" spans="1:182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43">
        <v>7.6419512177269999E-2</v>
      </c>
      <c r="DJ11" s="43">
        <v>0.10851490825225001</v>
      </c>
      <c r="DK11" s="43">
        <v>7.0496863760430004E-2</v>
      </c>
      <c r="DL11" s="43">
        <v>2.187163898958E-2</v>
      </c>
      <c r="DM11" s="43">
        <v>6.3986477959029994E-2</v>
      </c>
      <c r="DN11" s="43">
        <v>0.12766773833799</v>
      </c>
      <c r="DO11" s="43">
        <v>0.11280991129294</v>
      </c>
      <c r="DP11" s="43">
        <v>0.12460082257286</v>
      </c>
      <c r="DQ11" s="43">
        <v>0.11022396952599001</v>
      </c>
      <c r="DR11" s="43">
        <v>0.15895107602847999</v>
      </c>
      <c r="DS11" s="43">
        <v>0.13488602834391999</v>
      </c>
      <c r="DT11" s="43">
        <v>0.20168405291698999</v>
      </c>
      <c r="DU11" s="43">
        <v>0.22523210138090999</v>
      </c>
      <c r="DV11" s="43">
        <v>0.22332474823578</v>
      </c>
      <c r="DW11" s="7"/>
      <c r="DX11" s="7"/>
      <c r="DY11" s="7"/>
      <c r="DZ11" s="7"/>
      <c r="EA11" s="7"/>
      <c r="EB11" s="7"/>
      <c r="EC11" s="5"/>
      <c r="ED11" s="7"/>
      <c r="EE11" s="7"/>
      <c r="EF11" s="7"/>
      <c r="EG11" s="7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</row>
    <row r="12" spans="1:182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43">
        <v>0.25646562314163002</v>
      </c>
      <c r="DJ12" s="43">
        <v>0.25343608794926997</v>
      </c>
      <c r="DK12" s="43">
        <v>0.20778642729696001</v>
      </c>
      <c r="DL12" s="43">
        <v>7.6206571969099999E-3</v>
      </c>
      <c r="DM12" s="43">
        <v>-3.5396863372279999E-2</v>
      </c>
      <c r="DN12" s="43">
        <v>-1.9861474366819998E-2</v>
      </c>
      <c r="DO12" s="43">
        <v>-5.9832089870229997E-2</v>
      </c>
      <c r="DP12" s="43">
        <v>-2.928392267771E-2</v>
      </c>
      <c r="DQ12" s="43">
        <v>1.211463248165E-2</v>
      </c>
      <c r="DR12" s="43">
        <v>0.15228616196316999</v>
      </c>
      <c r="DS12" s="43">
        <v>0.17803951829633999</v>
      </c>
      <c r="DT12" s="43">
        <v>0.12195379500024001</v>
      </c>
      <c r="DU12" s="43">
        <v>2.0021172833240002E-2</v>
      </c>
      <c r="DV12" s="43">
        <v>-9.4596513929800004E-3</v>
      </c>
      <c r="DW12" s="7"/>
      <c r="DX12" s="7"/>
      <c r="DY12" s="7"/>
      <c r="DZ12" s="7"/>
      <c r="EA12" s="7"/>
      <c r="EB12" s="7"/>
      <c r="EC12" s="5"/>
      <c r="ED12" s="7"/>
      <c r="EE12" s="7"/>
      <c r="EF12" s="7"/>
      <c r="EG12" s="7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</row>
    <row r="13" spans="1:182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43">
        <v>4.4071298536480001E-2</v>
      </c>
      <c r="DJ13" s="43">
        <v>3.9820227418559999E-2</v>
      </c>
      <c r="DK13" s="43">
        <v>2.7433788474880001E-2</v>
      </c>
      <c r="DL13" s="43">
        <v>-2.9155714288359998E-2</v>
      </c>
      <c r="DM13" s="43">
        <v>-1.5329808466680001E-2</v>
      </c>
      <c r="DN13" s="43">
        <v>-7.9595498000300004E-3</v>
      </c>
      <c r="DO13" s="43">
        <v>-1.34620574834E-2</v>
      </c>
      <c r="DP13" s="43">
        <v>-3.1320260817900001E-3</v>
      </c>
      <c r="DQ13" s="43">
        <v>-1.6024875707699999E-3</v>
      </c>
      <c r="DR13" s="43">
        <v>-5.1248956492199998E-3</v>
      </c>
      <c r="DS13" s="43">
        <v>-8.4444120508900006E-3</v>
      </c>
      <c r="DT13" s="43">
        <v>-7.7494428149500003E-3</v>
      </c>
      <c r="DU13" s="43">
        <v>-1.3656257978400001E-3</v>
      </c>
      <c r="DV13" s="43">
        <v>-1.9274610325400001E-3</v>
      </c>
      <c r="DW13" s="7"/>
      <c r="DX13" s="7"/>
      <c r="DY13" s="7"/>
      <c r="DZ13" s="7"/>
      <c r="EA13" s="7"/>
      <c r="EB13" s="7"/>
      <c r="EC13" s="5"/>
      <c r="ED13" s="7"/>
      <c r="EE13" s="7"/>
      <c r="EF13" s="7"/>
      <c r="EG13" s="7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</row>
    <row r="14" spans="1:182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43">
        <v>8.9759577685989994E-2</v>
      </c>
      <c r="DJ14" s="43">
        <v>3.3191716854469998E-2</v>
      </c>
      <c r="DK14" s="43">
        <v>1.6326116335679999E-2</v>
      </c>
      <c r="DL14" s="43">
        <v>-6.5644524281599998E-3</v>
      </c>
      <c r="DM14" s="43">
        <v>-3.2609851874900002E-3</v>
      </c>
      <c r="DN14" s="43">
        <v>1.075814254981E-2</v>
      </c>
      <c r="DO14" s="43">
        <v>2.98463816329E-3</v>
      </c>
      <c r="DP14" s="43">
        <v>1.5790693979E-4</v>
      </c>
      <c r="DQ14" s="43">
        <v>8.8813648296700003E-3</v>
      </c>
      <c r="DR14" s="43">
        <v>-1.4714377691000001E-4</v>
      </c>
      <c r="DS14" s="43">
        <v>-1.1338336777E-4</v>
      </c>
      <c r="DT14" s="43">
        <v>-2.0053001140900001E-2</v>
      </c>
      <c r="DU14" s="43">
        <v>-1.365653018704E-2</v>
      </c>
      <c r="DV14" s="43">
        <v>-1.2547010896699999E-3</v>
      </c>
      <c r="DW14" s="7"/>
      <c r="DX14" s="7"/>
      <c r="DY14" s="7"/>
      <c r="DZ14" s="7"/>
      <c r="EA14" s="7"/>
      <c r="EB14" s="7"/>
      <c r="EC14" s="5"/>
      <c r="ED14" s="7"/>
      <c r="EE14" s="7"/>
      <c r="EF14" s="7"/>
      <c r="EG14" s="7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</row>
    <row r="15" spans="1:182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43">
        <v>8.4179637902389998E-2</v>
      </c>
      <c r="DJ15" s="43">
        <v>8.6434048393700003E-2</v>
      </c>
      <c r="DK15" s="43">
        <v>8.7236519529359999E-2</v>
      </c>
      <c r="DL15" s="43">
        <v>1.1650887766219999E-2</v>
      </c>
      <c r="DM15" s="43">
        <v>3.2640946060060003E-2</v>
      </c>
      <c r="DN15" s="43">
        <v>3.724470158939E-2</v>
      </c>
      <c r="DO15" s="43">
        <v>3.6871157488930002E-2</v>
      </c>
      <c r="DP15" s="43">
        <v>4.2435762189869997E-2</v>
      </c>
      <c r="DQ15" s="43">
        <v>1.8179707437500001E-2</v>
      </c>
      <c r="DR15" s="43">
        <v>3.076174497195E-2</v>
      </c>
      <c r="DS15" s="43">
        <v>2.962171084114E-2</v>
      </c>
      <c r="DT15" s="43">
        <v>2.49532841433E-2</v>
      </c>
      <c r="DU15" s="43">
        <v>3.2373313246820003E-2</v>
      </c>
      <c r="DV15" s="43">
        <v>3.1230572942160001E-2</v>
      </c>
      <c r="DW15" s="7"/>
      <c r="DX15" s="7"/>
      <c r="DY15" s="7"/>
      <c r="DZ15" s="7"/>
      <c r="EA15" s="7"/>
      <c r="EB15" s="7"/>
      <c r="EC15" s="5"/>
      <c r="ED15" s="7"/>
      <c r="EE15" s="7"/>
      <c r="EF15" s="7"/>
      <c r="EG15" s="7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</row>
    <row r="16" spans="1:182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43">
        <v>0.12067360373194</v>
      </c>
      <c r="DJ16" s="43">
        <v>0.12667990385507</v>
      </c>
      <c r="DK16" s="43">
        <v>0.11853656795615999</v>
      </c>
      <c r="DL16" s="43">
        <v>2.151522402696E-2</v>
      </c>
      <c r="DM16" s="43">
        <v>7.2642971396650005E-2</v>
      </c>
      <c r="DN16" s="43">
        <v>9.9628148558180002E-2</v>
      </c>
      <c r="DO16" s="43">
        <v>8.1083435255830005E-2</v>
      </c>
      <c r="DP16" s="43">
        <v>8.0002789529880006E-2</v>
      </c>
      <c r="DQ16" s="43">
        <v>8.0843054797630001E-2</v>
      </c>
      <c r="DR16" s="43">
        <v>0.10904137935305</v>
      </c>
      <c r="DS16" s="43">
        <v>0.10906834467184</v>
      </c>
      <c r="DT16" s="43">
        <v>0.10491899799378</v>
      </c>
      <c r="DU16" s="43">
        <v>0.10806331311343</v>
      </c>
      <c r="DV16" s="43">
        <v>8.9736662896000005E-2</v>
      </c>
      <c r="DW16" s="7"/>
      <c r="DX16" s="7"/>
      <c r="DY16" s="7"/>
      <c r="DZ16" s="7"/>
      <c r="EA16" s="7"/>
      <c r="EB16" s="7"/>
      <c r="EC16" s="5"/>
      <c r="ED16" s="7"/>
      <c r="EE16" s="7"/>
      <c r="EF16" s="7"/>
      <c r="EG16" s="7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</row>
    <row r="17" spans="1:182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43">
        <v>0.14869618292875</v>
      </c>
      <c r="DJ17" s="43">
        <v>0.19715528081049</v>
      </c>
      <c r="DK17" s="43">
        <v>0.17557757019105999</v>
      </c>
      <c r="DL17" s="43">
        <v>4.062549226882E-2</v>
      </c>
      <c r="DM17" s="43">
        <v>0.10523775802486</v>
      </c>
      <c r="DN17" s="43">
        <v>0.14805146275523001</v>
      </c>
      <c r="DO17" s="43">
        <v>0.12085051169737</v>
      </c>
      <c r="DP17" s="43">
        <v>0.12128839375041001</v>
      </c>
      <c r="DQ17" s="43">
        <v>0.15487541627198001</v>
      </c>
      <c r="DR17" s="43">
        <v>0.13636619234035999</v>
      </c>
      <c r="DS17" s="43">
        <v>0.15490002052179999</v>
      </c>
      <c r="DT17" s="43">
        <v>0.11891199793054</v>
      </c>
      <c r="DU17" s="43">
        <v>0.22622324713684</v>
      </c>
      <c r="DV17" s="43">
        <v>0.14264827152821999</v>
      </c>
      <c r="DW17" s="7"/>
      <c r="DX17" s="7"/>
      <c r="DY17" s="7"/>
      <c r="DZ17" s="7"/>
      <c r="EA17" s="7"/>
      <c r="EB17" s="7"/>
      <c r="EC17" s="5"/>
      <c r="ED17" s="7"/>
      <c r="EE17" s="7"/>
      <c r="EF17" s="7"/>
      <c r="EG17" s="7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</row>
    <row r="18" spans="1:182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33">
        <f t="shared" ref="DI18:DJ18" si="20">SUM(DI6:DI17)</f>
        <v>0.25662505135169</v>
      </c>
      <c r="DJ18" s="33">
        <f t="shared" si="20"/>
        <v>0.24994042262926999</v>
      </c>
      <c r="DK18" s="33">
        <f t="shared" ref="DK18:DL18" si="21">SUM(DK6:DK17)</f>
        <v>0.30750201951318001</v>
      </c>
      <c r="DL18" s="33">
        <f t="shared" si="21"/>
        <v>-0.68748830290767993</v>
      </c>
      <c r="DM18" s="33">
        <f t="shared" ref="DM18" si="22">SUM(DM6:DM17)</f>
        <v>0.45895924710628999</v>
      </c>
      <c r="DN18" s="33">
        <f t="shared" ref="DN18:DO18" si="23">SUM(DN6:DN17)</f>
        <v>1.4842280096721401</v>
      </c>
      <c r="DO18" s="33">
        <f t="shared" si="23"/>
        <v>0.72123571822730004</v>
      </c>
      <c r="DP18" s="33">
        <f t="shared" ref="DP18" si="24">SUM(DP6:DP17)</f>
        <v>0.81263142590969006</v>
      </c>
      <c r="DQ18" s="33">
        <f t="shared" ref="DQ18:DR18" si="25">SUM(DQ6:DQ17)</f>
        <v>0.71967000726173003</v>
      </c>
      <c r="DR18" s="33">
        <f t="shared" si="25"/>
        <v>1.24322864580318</v>
      </c>
      <c r="DS18" s="33">
        <f t="shared" ref="DS18" si="26">SUM(DS6:DS17)</f>
        <v>1.0534712934405099</v>
      </c>
      <c r="DT18" s="33">
        <f t="shared" ref="DT18:DU18" si="27">SUM(DT6:DT17)</f>
        <v>1.9149303329576099</v>
      </c>
      <c r="DU18" s="35">
        <f t="shared" si="27"/>
        <v>2.4371652730927793</v>
      </c>
      <c r="DV18" s="35">
        <f t="shared" ref="DV18" si="28">SUM(DV6:DV17)</f>
        <v>2.5608983873319491</v>
      </c>
      <c r="DW18" s="7"/>
      <c r="DX18" s="7"/>
      <c r="DY18" s="7"/>
      <c r="DZ18" s="7"/>
      <c r="EA18" s="7"/>
      <c r="EB18" s="7"/>
      <c r="EC18" s="5"/>
      <c r="ED18" s="7"/>
      <c r="EE18" s="7"/>
      <c r="EF18" s="7"/>
      <c r="EG18" s="7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</row>
    <row r="19" spans="1:182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2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2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2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2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2" x14ac:dyDescent="0.25">
      <c r="A24" s="41" t="s">
        <v>160</v>
      </c>
      <c r="B24" s="13"/>
    </row>
    <row r="25" spans="1:182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5"/>
  <sheetViews>
    <sheetView showGridLines="0" workbookViewId="0">
      <pane xSplit="4" ySplit="5" topLeftCell="DU6" activePane="bottomRight" state="frozen"/>
      <selection sqref="A1:XFD1"/>
      <selection pane="topRight" sqref="A1:XFD1"/>
      <selection pane="bottomLeft" sqref="A1:XFD1"/>
      <selection pane="bottomRight" activeCell="EH5" sqref="EH5"/>
    </sheetView>
  </sheetViews>
  <sheetFormatPr baseColWidth="10" defaultColWidth="9.1796875" defaultRowHeight="12.5" x14ac:dyDescent="0.25"/>
  <cols>
    <col min="1" max="1" width="8.26953125" style="2" customWidth="1"/>
    <col min="2" max="2" width="10.453125" style="2" bestFit="1" customWidth="1"/>
    <col min="3" max="3" width="8.453125" style="2" customWidth="1"/>
    <col min="4" max="4" width="41.1796875" style="2" customWidth="1"/>
    <col min="5" max="170" width="6.54296875" style="2" customWidth="1"/>
    <col min="171" max="195" width="7.1796875" style="2" bestFit="1" customWidth="1"/>
    <col min="196" max="16384" width="9.1796875" style="2"/>
  </cols>
  <sheetData>
    <row r="1" spans="1:195" ht="99" customHeight="1" x14ac:dyDescent="0.25"/>
    <row r="3" spans="1:195" ht="14" x14ac:dyDescent="0.3">
      <c r="A3" s="1" t="s">
        <v>24</v>
      </c>
      <c r="B3" s="1"/>
    </row>
    <row r="4" spans="1:195" ht="17.5" x14ac:dyDescent="0.3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5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</row>
    <row r="6" spans="1:195" s="6" customFormat="1" ht="12" customHeight="1" x14ac:dyDescent="0.25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43">
        <v>4.3698770305980003E-2</v>
      </c>
      <c r="DV6" s="43">
        <v>7.8893106868379997E-2</v>
      </c>
      <c r="DW6" s="43">
        <v>0.31886481281028001</v>
      </c>
      <c r="DX6" s="43">
        <v>0.31721713194404999</v>
      </c>
      <c r="DY6" s="43">
        <v>0.34158970932713001</v>
      </c>
      <c r="DZ6" s="43">
        <v>0.28865874653256002</v>
      </c>
      <c r="EA6" s="43">
        <v>0.38752596966338998</v>
      </c>
      <c r="EB6" s="43">
        <v>0.50377867810266996</v>
      </c>
      <c r="EC6" s="43">
        <v>0.48830730201604</v>
      </c>
      <c r="ED6" s="43">
        <v>0.64443491033428002</v>
      </c>
      <c r="EE6" s="43">
        <v>0.41795888003090997</v>
      </c>
      <c r="EF6" s="43">
        <v>0.25953759676044003</v>
      </c>
      <c r="EG6" s="43">
        <v>0.21721327687305</v>
      </c>
      <c r="EH6" s="43">
        <v>0.22845640948397</v>
      </c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43">
        <v>8.8061567194000002E-4</v>
      </c>
      <c r="DV7" s="43">
        <v>-1.27906229428E-3</v>
      </c>
      <c r="DW7" s="43">
        <v>-1.4935273609999999E-4</v>
      </c>
      <c r="DX7" s="43">
        <v>4.6673793702699997E-3</v>
      </c>
      <c r="DY7" s="43">
        <v>1.062067804556E-2</v>
      </c>
      <c r="DZ7" s="43">
        <v>1.2711410969680001E-2</v>
      </c>
      <c r="EA7" s="43">
        <v>1.391675952544E-2</v>
      </c>
      <c r="EB7" s="43">
        <v>1.401517372737E-2</v>
      </c>
      <c r="EC7" s="43">
        <v>1.2718694179980001E-2</v>
      </c>
      <c r="ED7" s="43">
        <v>1.379593154581E-2</v>
      </c>
      <c r="EE7" s="43">
        <v>1.358061391195E-2</v>
      </c>
      <c r="EF7" s="43">
        <v>1.2686611928879999E-2</v>
      </c>
      <c r="EG7" s="43">
        <v>-2.6529272900000001E-6</v>
      </c>
      <c r="EH7" s="43">
        <v>1.8812441886300001E-3</v>
      </c>
      <c r="EI7" s="7"/>
      <c r="EJ7" s="7"/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43">
        <v>-2.3540003513750001E-2</v>
      </c>
      <c r="DV8" s="43">
        <v>-2.2387656137620001E-2</v>
      </c>
      <c r="DW8" s="43">
        <v>-1.9232231998379999E-2</v>
      </c>
      <c r="DX8" s="43">
        <v>-1.3841012560789999E-2</v>
      </c>
      <c r="DY8" s="43">
        <v>-1.4620104959660001E-2</v>
      </c>
      <c r="DZ8" s="43">
        <v>-1.9874683659620002E-2</v>
      </c>
      <c r="EA8" s="43">
        <v>-2.7102427524979999E-2</v>
      </c>
      <c r="EB8" s="43">
        <v>-1.839526092497E-2</v>
      </c>
      <c r="EC8" s="43">
        <v>-1.986539668989E-2</v>
      </c>
      <c r="ED8" s="43">
        <v>-1.902008597576E-2</v>
      </c>
      <c r="EE8" s="43">
        <v>-3.7148669190649998E-2</v>
      </c>
      <c r="EF8" s="43">
        <v>-4.2106501469860003E-2</v>
      </c>
      <c r="EG8" s="43">
        <v>-4.3462237130499999E-3</v>
      </c>
      <c r="EH8" s="43">
        <v>-5.5239853856799996E-3</v>
      </c>
      <c r="EI8" s="7"/>
      <c r="EJ8" s="7"/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43">
        <v>-0.16655497274730999</v>
      </c>
      <c r="DV9" s="43">
        <v>-0.13865647187885999</v>
      </c>
      <c r="DW9" s="43">
        <v>-8.9028000881300001E-2</v>
      </c>
      <c r="DX9" s="43">
        <v>0.19567548273374</v>
      </c>
      <c r="DY9" s="43">
        <v>1.17704387122189</v>
      </c>
      <c r="DZ9" s="43">
        <v>1.18514501482718</v>
      </c>
      <c r="EA9" s="43">
        <v>1.21400289863053</v>
      </c>
      <c r="EB9" s="43">
        <v>1.29733618151111</v>
      </c>
      <c r="EC9" s="43">
        <v>1.3014567288034999</v>
      </c>
      <c r="ED9" s="43">
        <v>1.3340045611139699</v>
      </c>
      <c r="EE9" s="43">
        <v>1.1277232162775199</v>
      </c>
      <c r="EF9" s="43">
        <v>1.11201720146786</v>
      </c>
      <c r="EG9" s="43">
        <v>-7.6018492168899998E-3</v>
      </c>
      <c r="EH9" s="43">
        <v>0.21655477516741001</v>
      </c>
      <c r="EI9" s="7"/>
      <c r="EJ9" s="7"/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6" customFormat="1" ht="18" customHeight="1" x14ac:dyDescent="0.25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43">
        <v>2.437470542122E-2</v>
      </c>
      <c r="DV10" s="43">
        <v>2.2421055584910001E-2</v>
      </c>
      <c r="DW10" s="43">
        <v>3.3246281735299997E-2</v>
      </c>
      <c r="DX10" s="43">
        <v>2.2533001644180001E-2</v>
      </c>
      <c r="DY10" s="43">
        <v>2.0008421995430001E-2</v>
      </c>
      <c r="DZ10" s="43">
        <v>3.424451067499E-2</v>
      </c>
      <c r="EA10" s="43">
        <v>3.1293132480879997E-2</v>
      </c>
      <c r="EB10" s="43">
        <v>2.9130079963789999E-2</v>
      </c>
      <c r="EC10" s="43">
        <v>3.3636800570479998E-2</v>
      </c>
      <c r="ED10" s="43">
        <v>3.0587885792759999E-2</v>
      </c>
      <c r="EE10" s="43">
        <v>4.358901961173E-2</v>
      </c>
      <c r="EF10" s="43">
        <v>2.817574024129E-2</v>
      </c>
      <c r="EG10" s="43">
        <v>5.1671274545180002E-2</v>
      </c>
      <c r="EH10" s="43">
        <v>5.3760422760390003E-2</v>
      </c>
      <c r="EI10" s="7"/>
      <c r="EJ10" s="7"/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</row>
    <row r="11" spans="1:195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43">
        <v>2.1953895875100001E-3</v>
      </c>
      <c r="DV11" s="43">
        <v>1.7675698223439999E-2</v>
      </c>
      <c r="DW11" s="43">
        <v>1.2884885884059999E-2</v>
      </c>
      <c r="DX11" s="43">
        <v>1.5495721696789999E-2</v>
      </c>
      <c r="DY11" s="43">
        <v>3.9917992438659997E-2</v>
      </c>
      <c r="DZ11" s="43">
        <v>9.6039372931130004E-2</v>
      </c>
      <c r="EA11" s="43">
        <v>0.11591287166692001</v>
      </c>
      <c r="EB11" s="43">
        <v>0.12949144933203</v>
      </c>
      <c r="EC11" s="43">
        <v>0.13904204665009001</v>
      </c>
      <c r="ED11" s="43">
        <v>0.17118605819072999</v>
      </c>
      <c r="EE11" s="43">
        <v>0.15657447643090999</v>
      </c>
      <c r="EF11" s="43">
        <v>0.20168405291698999</v>
      </c>
      <c r="EG11" s="43">
        <v>1.501196165865E-2</v>
      </c>
      <c r="EH11" s="43">
        <v>3.7831638017900002E-2</v>
      </c>
      <c r="EI11" s="7"/>
      <c r="EJ11" s="7"/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43">
        <v>-3.1715939806190002E-2</v>
      </c>
      <c r="DV12" s="43">
        <v>7.8103214096400001E-3</v>
      </c>
      <c r="DW12" s="43">
        <v>2.4705813373240001E-2</v>
      </c>
      <c r="DX12" s="43">
        <v>-1.4403580695070001E-2</v>
      </c>
      <c r="DY12" s="43">
        <v>-2.7052154319960001E-2</v>
      </c>
      <c r="DZ12" s="43">
        <v>-2.371966477677E-2</v>
      </c>
      <c r="EA12" s="43">
        <v>-1.0996081914310001E-2</v>
      </c>
      <c r="EB12" s="43">
        <v>1.988404832507E-2</v>
      </c>
      <c r="EC12" s="43">
        <v>7.5801133532269999E-2</v>
      </c>
      <c r="ED12" s="43">
        <v>0.13189761931977001</v>
      </c>
      <c r="EE12" s="43">
        <v>0.11856854203397001</v>
      </c>
      <c r="EF12" s="43">
        <v>0.12195379500024001</v>
      </c>
      <c r="EG12" s="43">
        <v>-4.6060331738589998E-2</v>
      </c>
      <c r="EH12" s="43">
        <v>-4.7016918641790001E-2</v>
      </c>
      <c r="EI12" s="7"/>
      <c r="EJ12" s="7"/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43">
        <v>-7.0440662162100003E-3</v>
      </c>
      <c r="DV13" s="43">
        <v>-7.0822427618799999E-3</v>
      </c>
      <c r="DW13" s="43">
        <v>-1.532219602813E-2</v>
      </c>
      <c r="DX13" s="43">
        <v>-1.1593417119000001E-2</v>
      </c>
      <c r="DY13" s="43">
        <v>-8.2175492750700008E-3</v>
      </c>
      <c r="DZ13" s="43">
        <v>-7.5790466871E-3</v>
      </c>
      <c r="EA13" s="43">
        <v>-7.4650952637800002E-3</v>
      </c>
      <c r="EB13" s="43">
        <v>-1.7551471741500001E-3</v>
      </c>
      <c r="EC13" s="43">
        <v>-1.57205095319E-3</v>
      </c>
      <c r="ED13" s="43">
        <v>-3.4740574635900002E-3</v>
      </c>
      <c r="EE13" s="43">
        <v>-6.7262827897400001E-3</v>
      </c>
      <c r="EF13" s="43">
        <v>-7.7494428149500003E-3</v>
      </c>
      <c r="EG13" s="43">
        <v>1.8610481301909999E-2</v>
      </c>
      <c r="EH13" s="43">
        <v>1.406511918422E-2</v>
      </c>
      <c r="EI13" s="7"/>
      <c r="EJ13" s="7"/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43">
        <v>-7.0580924931100001E-3</v>
      </c>
      <c r="DV14" s="43">
        <v>-5.7764963221620003E-2</v>
      </c>
      <c r="DW14" s="43">
        <v>-4.3597187872709997E-2</v>
      </c>
      <c r="DX14" s="43">
        <v>-3.3717730586949997E-2</v>
      </c>
      <c r="DY14" s="43">
        <v>-2.2127810928660001E-2</v>
      </c>
      <c r="DZ14" s="43">
        <v>-2.0935048785090001E-2</v>
      </c>
      <c r="EA14" s="43">
        <v>-1.8771259120249999E-2</v>
      </c>
      <c r="EB14" s="43">
        <v>-1.244228317761E-2</v>
      </c>
      <c r="EC14" s="43">
        <v>-1.170095047294E-2</v>
      </c>
      <c r="ED14" s="43">
        <v>-5.8531290203200003E-3</v>
      </c>
      <c r="EE14" s="43">
        <v>-1.261636023359E-2</v>
      </c>
      <c r="EF14" s="43">
        <v>-2.0053001140900001E-2</v>
      </c>
      <c r="EG14" s="43">
        <v>-2.2680250177E-4</v>
      </c>
      <c r="EH14" s="43">
        <v>6.2821125625099998E-3</v>
      </c>
      <c r="EI14" s="7"/>
      <c r="EJ14" s="7"/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43">
        <v>-1.43630571138E-3</v>
      </c>
      <c r="DV15" s="43">
        <v>-4.3404716293000002E-4</v>
      </c>
      <c r="DW15" s="43">
        <v>-2.6684240379999999E-4</v>
      </c>
      <c r="DX15" s="43">
        <v>-3.4729144892599998E-3</v>
      </c>
      <c r="DY15" s="43">
        <v>-1.44133686002E-3</v>
      </c>
      <c r="DZ15" s="43">
        <v>-1.1313746768399999E-3</v>
      </c>
      <c r="EA15" s="43">
        <v>-9.0438658512999998E-4</v>
      </c>
      <c r="EB15" s="43">
        <v>-6.3329430746000002E-4</v>
      </c>
      <c r="EC15" s="43">
        <v>1.6016968841600001E-2</v>
      </c>
      <c r="ED15" s="43">
        <v>2.726174251328E-2</v>
      </c>
      <c r="EE15" s="43">
        <v>2.590746471166E-2</v>
      </c>
      <c r="EF15" s="43">
        <v>2.49532841433E-2</v>
      </c>
      <c r="EG15" s="43">
        <v>3.3327078087900001E-3</v>
      </c>
      <c r="EH15" s="43">
        <v>3.5419252641900002E-3</v>
      </c>
      <c r="EI15" s="7"/>
      <c r="EJ15" s="7"/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43">
        <v>1.1597873710579999E-2</v>
      </c>
      <c r="DV16" s="43">
        <v>2.2611686881530001E-2</v>
      </c>
      <c r="DW16" s="43">
        <v>2.7821787787409999E-2</v>
      </c>
      <c r="DX16" s="43">
        <v>3.9070640008050002E-2</v>
      </c>
      <c r="DY16" s="43">
        <v>5.5999362867919997E-2</v>
      </c>
      <c r="DZ16" s="43">
        <v>6.9725112328049996E-2</v>
      </c>
      <c r="EA16" s="43">
        <v>7.0536723274950003E-2</v>
      </c>
      <c r="EB16" s="43">
        <v>7.857828915824E-2</v>
      </c>
      <c r="EC16" s="43">
        <v>8.2064158859689998E-2</v>
      </c>
      <c r="ED16" s="43">
        <v>0.10706433095124</v>
      </c>
      <c r="EE16" s="43">
        <v>0.10596077824272999</v>
      </c>
      <c r="EF16" s="43">
        <v>0.10491899799378</v>
      </c>
      <c r="EG16" s="43">
        <v>1.9992721933419999E-2</v>
      </c>
      <c r="EH16" s="43">
        <v>1.9178856021259998E-2</v>
      </c>
      <c r="EI16" s="7"/>
      <c r="EJ16" s="7"/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43">
        <v>8.4979718830600001E-3</v>
      </c>
      <c r="DV17" s="43">
        <v>1.8105994946990001E-2</v>
      </c>
      <c r="DW17" s="43">
        <v>3.5402410704399999E-2</v>
      </c>
      <c r="DX17" s="43">
        <v>3.699709721833E-2</v>
      </c>
      <c r="DY17" s="43">
        <v>2.2454342536840002E-2</v>
      </c>
      <c r="DZ17" s="43">
        <v>4.0625265108030002E-2</v>
      </c>
      <c r="EA17" s="43">
        <v>6.0362553548209998E-2</v>
      </c>
      <c r="EB17" s="43">
        <v>0.10216985679517999</v>
      </c>
      <c r="EC17" s="43">
        <v>0.11092791410434</v>
      </c>
      <c r="ED17" s="43">
        <v>8.1484028154140006E-2</v>
      </c>
      <c r="EE17" s="43">
        <v>0.10592689755744</v>
      </c>
      <c r="EF17" s="43">
        <v>0.11891199793054</v>
      </c>
      <c r="EG17" s="43">
        <v>9.7975120168959998E-2</v>
      </c>
      <c r="EH17" s="43">
        <v>4.4351613888129998E-2</v>
      </c>
      <c r="EI17" s="7"/>
      <c r="EJ17" s="7"/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33">
        <f t="shared" ref="DU18:DV18" si="17">SUM(DU6:DU17)</f>
        <v>-0.14610405390766001</v>
      </c>
      <c r="DV18" s="33">
        <f t="shared" si="17"/>
        <v>-6.0086579542299984E-2</v>
      </c>
      <c r="DW18" s="33">
        <f t="shared" ref="DW18:DX18" si="18">SUM(DW6:DW17)</f>
        <v>0.28533018037426999</v>
      </c>
      <c r="DX18" s="33">
        <f t="shared" si="18"/>
        <v>0.55462779916434013</v>
      </c>
      <c r="DY18" s="33">
        <f t="shared" ref="DY18:DZ18" si="19">SUM(DY6:DY17)</f>
        <v>1.5941754220900599</v>
      </c>
      <c r="DZ18" s="33">
        <f t="shared" si="19"/>
        <v>1.6539096147862005</v>
      </c>
      <c r="EA18" s="33">
        <f t="shared" ref="EA18:EB18" si="20">SUM(EA6:EA17)</f>
        <v>1.8283116583818702</v>
      </c>
      <c r="EB18" s="33">
        <f t="shared" si="20"/>
        <v>2.1411577713312697</v>
      </c>
      <c r="EC18" s="33">
        <f t="shared" ref="EC18:ED18" si="21">SUM(EC6:EC17)</f>
        <v>2.2268333494419696</v>
      </c>
      <c r="ED18" s="33">
        <f t="shared" si="21"/>
        <v>2.5133697954563101</v>
      </c>
      <c r="EE18" s="33">
        <f t="shared" ref="EE18:EF18" si="22">SUM(EE6:EE17)</f>
        <v>2.0592985765948395</v>
      </c>
      <c r="EF18" s="33">
        <f t="shared" si="22"/>
        <v>1.9149303329576099</v>
      </c>
      <c r="EG18" s="35">
        <f t="shared" ref="EG18:EH18" si="23">SUM(EG6:EG17)</f>
        <v>0.36556968419236996</v>
      </c>
      <c r="EH18" s="35">
        <f t="shared" si="23"/>
        <v>0.57336321251113997</v>
      </c>
      <c r="EI18" s="7"/>
      <c r="EJ18" s="7"/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5" x14ac:dyDescent="0.25">
      <c r="A24" s="41" t="s">
        <v>160</v>
      </c>
      <c r="B24" s="13"/>
    </row>
    <row r="25" spans="1:195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cp:lastPrinted>2019-01-30T22:51:19Z</cp:lastPrinted>
  <dcterms:created xsi:type="dcterms:W3CDTF">2015-02-04T14:45:26Z</dcterms:created>
  <dcterms:modified xsi:type="dcterms:W3CDTF">2026-03-03T16:29:43Z</dcterms:modified>
</cp:coreProperties>
</file>